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5/GSC/GSC-771 Atlygio rinkos duomenų bazių įsigijimas/1. Dokumentai/"/>
    </mc:Choice>
  </mc:AlternateContent>
  <xr:revisionPtr revIDLastSave="649" documentId="8_{6A1A2318-D856-4B8C-846B-5F9F1DA7E53F}" xr6:coauthVersionLast="47" xr6:coauthVersionMax="47" xr10:uidLastSave="{C6495283-DFC8-4A04-BA36-C258C1C29C4C}"/>
  <bookViews>
    <workbookView xWindow="28680" yWindow="-120" windowWidth="29040" windowHeight="15720" xr2:uid="{B252ED48-9BB2-42E0-A39E-503DDC165E22}"/>
  </bookViews>
  <sheets>
    <sheet name="Fiksuoti įkainiai" sheetId="4" r:id="rId1"/>
  </sheets>
  <definedNames>
    <definedName name="_Hlk209681583" localSheetId="0">'Fiksuoti įkainiai'!$B$8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 l="1"/>
  <c r="E17" i="4"/>
  <c r="E16" i="4"/>
  <c r="E9" i="4"/>
  <c r="E10" i="4"/>
  <c r="E11" i="4"/>
  <c r="E12" i="4"/>
  <c r="E13" i="4"/>
  <c r="E14" i="4"/>
  <c r="E15" i="4"/>
  <c r="E8" i="4"/>
</calcChain>
</file>

<file path=xl/sharedStrings.xml><?xml version="1.0" encoding="utf-8"?>
<sst xmlns="http://schemas.openxmlformats.org/spreadsheetml/2006/main" count="33" uniqueCount="33">
  <si>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</si>
  <si>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</si>
  <si>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</si>
  <si>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</si>
  <si>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</si>
  <si>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</si>
  <si>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</si>
  <si>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</si>
  <si>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</si>
  <si>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</si>
  <si>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</si>
  <si>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</si>
  <si>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</si>
  <si>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</si>
  <si>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</si>
  <si>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</si>
  <si>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</si>
  <si>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(2025-GSC-771) Atlygio rinkos duomenų bazių įsigijimas, pareigybių vertinimas ir pristatymas</t>
  </si>
  <si>
    <t>Preliminarus kiekis Sutarties galiojimo laikotarpiu</t>
  </si>
  <si>
    <t>3.</t>
  </si>
  <si>
    <t>4.</t>
  </si>
  <si>
    <t>5.</t>
  </si>
  <si>
    <t>6.</t>
  </si>
  <si>
    <t>7.</t>
  </si>
  <si>
    <t>8.</t>
  </si>
  <si>
    <t>Estijos atlyginimų rinkos tyrimo ataskaitos duomenys.</t>
  </si>
  <si>
    <t>Pareigybių vertinimas su racionalėmis.</t>
  </si>
  <si>
    <t>Vienos pareigybės Suomijoje atlygio rinkos informacija.</t>
  </si>
  <si>
    <t>Aukščiausio lygio pareigybių rinkos duomenų perskaičiavimas.</t>
  </si>
  <si>
    <t xml:space="preserve">Lietuvos (LT) atlyginimų rinkos tyrimo ataskaitos duomenys. </t>
  </si>
  <si>
    <t>Lenkijos (PL) atlyginimų rinkos tyrimo ataskaitos duomenys.</t>
  </si>
  <si>
    <t>Latvijos (LV) atlyginimų rinkos tyrimo ataskaitos duomenys.</t>
  </si>
  <si>
    <t>Atlygio rinkos tyrimų rezultatų pristatymas (PL, LV,LT).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</si>
</sst>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6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21"/>
  <sheetViews>
    <sheetView tabSelected="1" workbookViewId="0">
      <selection activeCell="M12" sqref="M12"/>
    </sheetView>
  </sheetViews>
  <sheetFormatPr defaultColWidth="8.90625" defaultRowHeight="12.5" x14ac:dyDescent="0.25"/>
  <cols>
    <col min="1" max="1" width="6.08984375" style="1" customWidth="1"/>
    <col min="2" max="2" width="52.08984375" style="1" customWidth="1"/>
    <col min="3" max="3" width="18.90625" style="1" customWidth="1"/>
    <col min="4" max="4" width="18" style="1" customWidth="1"/>
    <col min="5" max="5" width="17.6328125" style="1" customWidth="1"/>
    <col min="6" max="16384" width="8.90625" style="1"/>
  </cols>
  <sheetData>
    <row r="1" spans="1:5" ht="13" x14ac:dyDescent="0.3">
      <c r="A1" s="15"/>
      <c r="D1" s="22" t="s">
        <v>0</v>
      </c>
      <c r="E1" s="22"/>
    </row>
    <row r="2" spans="1:5" ht="20" x14ac:dyDescent="0.4">
      <c r="A2" s="15"/>
      <c r="B2" s="16" t="s">
        <v>17</v>
      </c>
      <c r="D2" s="2"/>
      <c r="E2" s="2"/>
    </row>
    <row r="3" spans="1:5" ht="13" x14ac:dyDescent="0.3">
      <c r="A3" s="15"/>
      <c r="D3" s="2"/>
      <c r="E3" s="2"/>
    </row>
    <row r="4" spans="1:5" ht="13" x14ac:dyDescent="0.3">
      <c r="A4" s="23" t="s">
        <v>1</v>
      </c>
      <c r="B4" s="23"/>
      <c r="C4" s="23"/>
      <c r="D4" s="23"/>
      <c r="E4" s="23"/>
    </row>
    <row r="5" spans="1:5" ht="17" customHeight="1" x14ac:dyDescent="0.25">
      <c r="A5" s="11"/>
      <c r="B5" s="11"/>
      <c r="C5" s="11"/>
      <c r="D5" s="11"/>
      <c r="E5" s="11"/>
    </row>
    <row r="6" spans="1:5" s="5" customFormat="1" ht="39" x14ac:dyDescent="0.3">
      <c r="A6" s="7" t="s">
        <v>3</v>
      </c>
      <c r="B6" s="7" t="s">
        <v>4</v>
      </c>
      <c r="C6" s="7" t="s">
        <v>18</v>
      </c>
      <c r="D6" s="12" t="s">
        <v>5</v>
      </c>
      <c r="E6" s="12" t="s">
        <v>6</v>
      </c>
    </row>
    <row r="7" spans="1:5" ht="13" x14ac:dyDescent="0.25">
      <c r="A7" s="7" t="s">
        <v>7</v>
      </c>
      <c r="B7" s="7" t="s">
        <v>8</v>
      </c>
      <c r="C7" s="7" t="s">
        <v>9</v>
      </c>
      <c r="D7" s="13" t="s">
        <v>10</v>
      </c>
      <c r="E7" s="14" t="s">
        <v>11</v>
      </c>
    </row>
    <row r="8" spans="1:5" ht="25" x14ac:dyDescent="0.25">
      <c r="A8" s="8" t="s">
        <v>12</v>
      </c>
      <c r="B8" s="26" t="s">
        <v>29</v>
      </c>
      <c r="C8" s="28">
        <v>1</v>
      </c>
      <c r="D8" s="9"/>
      <c r="E8" s="29">
        <f>C8*D8</f>
        <v>0</v>
      </c>
    </row>
    <row r="9" spans="1:5" ht="25" x14ac:dyDescent="0.25">
      <c r="A9" s="3" t="s">
        <v>13</v>
      </c>
      <c r="B9" s="27" t="s">
        <v>30</v>
      </c>
      <c r="C9" s="4">
        <v>1</v>
      </c>
      <c r="D9" s="10"/>
      <c r="E9" s="29">
        <f t="shared" ref="E9:E15" si="0">C9*D9</f>
        <v>0</v>
      </c>
    </row>
    <row r="10" spans="1:5" ht="25" x14ac:dyDescent="0.25">
      <c r="A10" s="3" t="s">
        <v>19</v>
      </c>
      <c r="B10" s="27" t="s">
        <v>31</v>
      </c>
      <c r="C10" s="4">
        <v>1</v>
      </c>
      <c r="D10" s="10"/>
      <c r="E10" s="29">
        <f t="shared" si="0"/>
        <v>0</v>
      </c>
    </row>
    <row r="11" spans="1:5" ht="25" x14ac:dyDescent="0.25">
      <c r="A11" s="3" t="s">
        <v>20</v>
      </c>
      <c r="B11" s="27" t="s">
        <v>25</v>
      </c>
      <c r="C11" s="4">
        <v>1</v>
      </c>
      <c r="D11" s="10"/>
      <c r="E11" s="29">
        <f t="shared" si="0"/>
        <v>0</v>
      </c>
    </row>
    <row r="12" spans="1:5" ht="25" x14ac:dyDescent="0.25">
      <c r="A12" s="3" t="s">
        <v>21</v>
      </c>
      <c r="B12" s="27" t="s">
        <v>26</v>
      </c>
      <c r="C12" s="4">
        <v>40</v>
      </c>
      <c r="D12" s="10"/>
      <c r="E12" s="29">
        <f t="shared" si="0"/>
        <v>0</v>
      </c>
    </row>
    <row r="13" spans="1:5" ht="25" x14ac:dyDescent="0.25">
      <c r="A13" s="3" t="s">
        <v>22</v>
      </c>
      <c r="B13" s="27" t="s">
        <v>32</v>
      </c>
      <c r="C13" s="4">
        <v>3</v>
      </c>
      <c r="D13" s="10"/>
      <c r="E13" s="29">
        <f t="shared" si="0"/>
        <v>0</v>
      </c>
    </row>
    <row r="14" spans="1:5" ht="25" x14ac:dyDescent="0.25">
      <c r="A14" s="3" t="s">
        <v>23</v>
      </c>
      <c r="B14" s="27" t="s">
        <v>27</v>
      </c>
      <c r="C14" s="4">
        <v>3</v>
      </c>
      <c r="D14" s="10"/>
      <c r="E14" s="29">
        <f t="shared" si="0"/>
        <v>0</v>
      </c>
    </row>
    <row r="15" spans="1:5" ht="37.5" x14ac:dyDescent="0.25">
      <c r="A15" s="3" t="s">
        <v>24</v>
      </c>
      <c r="B15" s="27" t="s">
        <v>28</v>
      </c>
      <c r="C15" s="4">
        <v>3</v>
      </c>
      <c r="D15" s="10"/>
      <c r="E15" s="29">
        <f t="shared" si="0"/>
        <v>0</v>
      </c>
    </row>
    <row r="16" spans="1:5" ht="13" x14ac:dyDescent="0.3">
      <c r="A16" s="24" t="s">
        <v>2</v>
      </c>
      <c r="B16" s="24"/>
      <c r="C16" s="24"/>
      <c r="D16" s="25"/>
      <c r="E16" s="4">
        <f>SUM(E8:E15)</f>
        <v>0</v>
      </c>
    </row>
    <row r="17" spans="1:5" ht="15" x14ac:dyDescent="0.3">
      <c r="A17" s="18" t="s">
        <v>14</v>
      </c>
      <c r="B17" s="18"/>
      <c r="C17" s="18"/>
      <c r="D17" s="18"/>
      <c r="E17" s="4">
        <f>E16*0.21</f>
        <v>0</v>
      </c>
    </row>
    <row r="18" spans="1:5" ht="13" x14ac:dyDescent="0.25">
      <c r="A18" s="19" t="s">
        <v>15</v>
      </c>
      <c r="B18" s="20"/>
      <c r="C18" s="20"/>
      <c r="D18" s="21"/>
      <c r="E18" s="4">
        <f>E16+E17</f>
        <v>0</v>
      </c>
    </row>
    <row r="19" spans="1:5" x14ac:dyDescent="0.25">
      <c r="A19" s="6"/>
      <c r="B19" s="6"/>
      <c r="C19" s="6"/>
      <c r="D19" s="6"/>
      <c r="E19" s="6"/>
    </row>
    <row r="21" spans="1:5" ht="14.5" x14ac:dyDescent="0.35">
      <c r="A21" s="17" t="s">
        <v>16</v>
      </c>
      <c r="B21" s="17"/>
      <c r="C21" s="17"/>
      <c r="D21" s="17"/>
      <c r="E21" s="17"/>
    </row>
  </sheetData>
  <mergeCells count="5">
    <mergeCell ref="A17:D17"/>
    <mergeCell ref="A18:D18"/>
    <mergeCell ref="D1:E1"/>
    <mergeCell ref="A4:E4"/>
    <mergeCell ref="A16:D1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Fiksuoti įkainiai</vt:lpstr>
      <vt:lpstr>'Fiksuoti įkainiai'!_Hlk209681583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2025-11-03T12:38:44Z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